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_castror\Desktop\"/>
    </mc:Choice>
  </mc:AlternateContent>
  <xr:revisionPtr revIDLastSave="0" documentId="8_{B5474563-F915-4454-9559-D18CE608E843}" xr6:coauthVersionLast="47" xr6:coauthVersionMax="47" xr10:uidLastSave="{00000000-0000-0000-0000-000000000000}"/>
  <bookViews>
    <workbookView xWindow="-120" yWindow="-120" windowWidth="20730" windowHeight="11160" xr2:uid="{3A234616-21BD-4E20-9F23-509186AEF37B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6" i="1" l="1"/>
  <c r="T16" i="1"/>
  <c r="S16" i="1"/>
  <c r="R16" i="1"/>
  <c r="Q16" i="1"/>
  <c r="P16" i="1"/>
  <c r="O16" i="1"/>
  <c r="N16" i="1"/>
  <c r="M16" i="1"/>
  <c r="L16" i="1"/>
  <c r="J16" i="1"/>
  <c r="I16" i="1"/>
  <c r="H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<sst xmlns="http://schemas.openxmlformats.org/spreadsheetml/2006/main" count="94" uniqueCount="88">
  <si>
    <t>INVENTARIO DOCUMENTAL</t>
  </si>
  <si>
    <t>Área Administrativa Productora:</t>
  </si>
  <si>
    <t>Fondo:</t>
  </si>
  <si>
    <t>Subfondo:</t>
  </si>
  <si>
    <t>Inventario:</t>
  </si>
  <si>
    <t>X</t>
  </si>
  <si>
    <t>A.- General</t>
  </si>
  <si>
    <t>Sección:</t>
  </si>
  <si>
    <t>B.- Transferencia Primaria</t>
  </si>
  <si>
    <t>Subsección:</t>
  </si>
  <si>
    <t>C.- Baja documental</t>
  </si>
  <si>
    <t>Serie:</t>
  </si>
  <si>
    <t>Lugar:</t>
  </si>
  <si>
    <t>Subserie:</t>
  </si>
  <si>
    <t>Fecha de elaboración:</t>
  </si>
  <si>
    <t>Hoja:</t>
  </si>
  <si>
    <t>Fecha de Revisión:</t>
  </si>
  <si>
    <t>Fecha de Ingreso:</t>
  </si>
  <si>
    <t xml:space="preserve"> </t>
  </si>
  <si>
    <t>N° de Registro</t>
  </si>
  <si>
    <t>Clave de clasificación archivística- Núm. Expediente/año de apertura</t>
  </si>
  <si>
    <t>Serie</t>
  </si>
  <si>
    <t>Subserie</t>
  </si>
  <si>
    <t>Asunto (descripción breve)</t>
  </si>
  <si>
    <t>Archivo</t>
  </si>
  <si>
    <t>Lugar (municipio y domicilio)</t>
  </si>
  <si>
    <t>No. de fojas</t>
  </si>
  <si>
    <t>Signatura de instalación</t>
  </si>
  <si>
    <t>Número de caja</t>
  </si>
  <si>
    <t>Fechas extremas</t>
  </si>
  <si>
    <t>Valor Documental</t>
  </si>
  <si>
    <t>Vigencia Documental (años)</t>
  </si>
  <si>
    <t>Plazo de conservación</t>
  </si>
  <si>
    <t>Documentos</t>
  </si>
  <si>
    <t>Leyenda de Clasificación</t>
  </si>
  <si>
    <t>Soporte documental</t>
  </si>
  <si>
    <t>Estado de conservación</t>
  </si>
  <si>
    <t>Inicio</t>
  </si>
  <si>
    <t>Termino</t>
  </si>
  <si>
    <t>A</t>
  </si>
  <si>
    <t>L</t>
  </si>
  <si>
    <t>F</t>
  </si>
  <si>
    <t>C</t>
  </si>
  <si>
    <t>AT</t>
  </si>
  <si>
    <t>AC</t>
  </si>
  <si>
    <t>Original</t>
  </si>
  <si>
    <t>Copia</t>
  </si>
  <si>
    <t>Otro</t>
  </si>
  <si>
    <t>P</t>
  </si>
  <si>
    <t>R</t>
  </si>
  <si>
    <t>Papel</t>
  </si>
  <si>
    <t>Electrónico</t>
  </si>
  <si>
    <t>otro</t>
  </si>
  <si>
    <t>Bueno</t>
  </si>
  <si>
    <t xml:space="preserve">Regular </t>
  </si>
  <si>
    <t>Malo</t>
  </si>
  <si>
    <t>T</t>
  </si>
  <si>
    <t>1</t>
  </si>
  <si>
    <t>2</t>
  </si>
  <si>
    <t>210</t>
  </si>
  <si>
    <t>29</t>
  </si>
  <si>
    <t>3</t>
  </si>
  <si>
    <t>32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</si>
  <si>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</si>
  <si>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</si>
  <si>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</si>
  <si>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</si>
  <si>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</si>
  <si>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</si>
  <si>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</si>
  <si>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</si>
  <si>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</si>
  <si>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</si>
  <si>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</si>
  <si>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</si>
  <si>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</si>
  <si>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</si>
  <si>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</si>
  <si>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</si>
  <si>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</si>
  <si>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</si>
  <si>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</si>
  <si>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</si>
  <si>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</si>
  <si>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</si>
  <si>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Nombre, firma y cargo de quien elaboró</t>
  </si>
  <si>
    <t>Nombre, firma y cargo de quien revisó</t>
  </si>
  <si>
    <t>Nombre, firma y cargo de quien valida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</si>
</sst>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0"/>
      <color rgb="FF000000"/>
      <name val="Calibri"/>
      <family val="2"/>
    </font>
    <font>
      <sz val="10"/>
      <name val="Arial"/>
      <family val="2"/>
    </font>
    <font>
      <b/>
      <sz val="24"/>
      <color theme="0"/>
      <name val="Century Gothic"/>
      <family val="2"/>
    </font>
    <font>
      <b/>
      <sz val="18"/>
      <color indexed="9"/>
      <name val="Century Gothic"/>
      <family val="2"/>
    </font>
    <font>
      <sz val="18"/>
      <color indexed="9"/>
      <name val="Century Gothic"/>
      <family val="2"/>
    </font>
    <font>
      <b/>
      <sz val="18"/>
      <color rgb="FF002060"/>
      <name val="Century Gothic"/>
      <family val="2"/>
    </font>
    <font>
      <b/>
      <sz val="12"/>
      <color indexed="9"/>
      <name val="Century Gothic"/>
      <family val="2"/>
    </font>
    <font>
      <sz val="12"/>
      <color indexed="9"/>
      <name val="Century Gothic"/>
      <family val="2"/>
    </font>
    <font>
      <b/>
      <sz val="18"/>
      <color theme="0"/>
      <name val="Century Gothic"/>
      <family val="2"/>
    </font>
    <font>
      <b/>
      <sz val="16"/>
      <color rgb="FF002060"/>
      <name val="Century Gothic"/>
      <family val="2"/>
    </font>
    <font>
      <b/>
      <sz val="16"/>
      <color indexed="9"/>
      <name val="Century Gothic"/>
      <family val="2"/>
    </font>
    <font>
      <sz val="18"/>
      <color theme="1"/>
      <name val="Century Gothic"/>
      <family val="2"/>
    </font>
    <font>
      <sz val="11"/>
      <color theme="1"/>
      <name val="Century Gothic"/>
      <family val="2"/>
    </font>
    <font>
      <sz val="18"/>
      <name val="Century Gothic"/>
      <family val="2"/>
    </font>
    <font>
      <sz val="12"/>
      <name val="Aptos Narrow"/>
      <family val="2"/>
      <scheme val="minor"/>
    </font>
    <font>
      <sz val="10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11"/>
      <color theme="3"/>
      <name val="Century Gothic"/>
      <family val="2"/>
    </font>
    <font>
      <sz val="11"/>
      <color theme="3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1" fillId="0" borderId="0" xfId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left" wrapText="1"/>
    </xf>
    <xf numFmtId="0" fontId="6" fillId="2" borderId="1" xfId="2" applyFont="1" applyFill="1" applyBorder="1" applyAlignment="1">
      <alignment wrapText="1"/>
    </xf>
    <xf numFmtId="0" fontId="6" fillId="2" borderId="1" xfId="2" applyFont="1" applyFill="1" applyBorder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right" vertical="center"/>
    </xf>
    <xf numFmtId="0" fontId="5" fillId="2" borderId="3" xfId="2" applyFont="1" applyFill="1" applyBorder="1" applyAlignment="1">
      <alignment horizontal="right" vertical="center"/>
    </xf>
    <xf numFmtId="0" fontId="7" fillId="3" borderId="4" xfId="2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left" vertical="center"/>
    </xf>
    <xf numFmtId="14" fontId="6" fillId="2" borderId="1" xfId="2" applyNumberFormat="1" applyFont="1" applyFill="1" applyBorder="1" applyAlignment="1">
      <alignment horizontal="center" vertical="center"/>
    </xf>
    <xf numFmtId="0" fontId="10" fillId="2" borderId="0" xfId="2" applyFont="1" applyFill="1" applyAlignment="1">
      <alignment horizontal="right" vertical="center"/>
    </xf>
    <xf numFmtId="49" fontId="5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4" fontId="6" fillId="2" borderId="0" xfId="2" applyNumberFormat="1" applyFont="1" applyFill="1" applyAlignment="1">
      <alignment horizontal="center" vertical="center"/>
    </xf>
    <xf numFmtId="0" fontId="1" fillId="3" borderId="0" xfId="1" applyFill="1"/>
    <xf numFmtId="0" fontId="5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5" fillId="3" borderId="0" xfId="2" applyFont="1" applyFill="1" applyAlignment="1">
      <alignment horizontal="center" vertical="center" wrapText="1"/>
    </xf>
    <xf numFmtId="14" fontId="6" fillId="3" borderId="0" xfId="2" applyNumberFormat="1" applyFont="1" applyFill="1" applyAlignment="1">
      <alignment horizontal="center" vertical="center"/>
    </xf>
    <xf numFmtId="0" fontId="11" fillId="3" borderId="0" xfId="2" applyFont="1" applyFill="1" applyAlignment="1">
      <alignment horizontal="left" vertical="center"/>
    </xf>
    <xf numFmtId="0" fontId="12" fillId="3" borderId="0" xfId="2" applyFont="1" applyFill="1" applyAlignment="1">
      <alignment horizontal="center" vertical="center"/>
    </xf>
    <xf numFmtId="164" fontId="13" fillId="3" borderId="1" xfId="2" applyNumberFormat="1" applyFont="1" applyFill="1" applyBorder="1" applyAlignment="1">
      <alignment horizontal="center" vertical="center"/>
    </xf>
    <xf numFmtId="0" fontId="6" fillId="3" borderId="0" xfId="2" applyFont="1" applyFill="1" applyAlignment="1">
      <alignment horizontal="left" vertical="center"/>
    </xf>
    <xf numFmtId="0" fontId="14" fillId="3" borderId="0" xfId="1" applyFont="1" applyFill="1"/>
    <xf numFmtId="14" fontId="15" fillId="3" borderId="1" xfId="2" applyNumberFormat="1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16" fillId="3" borderId="0" xfId="1" applyFont="1" applyFill="1" applyAlignment="1">
      <alignment wrapText="1"/>
    </xf>
    <xf numFmtId="0" fontId="17" fillId="3" borderId="0" xfId="2" applyFont="1" applyFill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7" fillId="4" borderId="0" xfId="2" applyFont="1" applyFill="1" applyAlignment="1">
      <alignment horizontal="center" vertical="center" wrapText="1"/>
    </xf>
    <xf numFmtId="14" fontId="17" fillId="3" borderId="0" xfId="2" applyNumberFormat="1" applyFont="1" applyFill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9" fillId="3" borderId="4" xfId="2" applyFont="1" applyFill="1" applyBorder="1" applyAlignment="1" applyProtection="1">
      <alignment horizontal="center" vertical="center" wrapText="1"/>
      <protection locked="0"/>
    </xf>
    <xf numFmtId="0" fontId="20" fillId="3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1" applyProtection="1">
      <protection locked="0"/>
    </xf>
    <xf numFmtId="14" fontId="19" fillId="3" borderId="4" xfId="2" applyNumberFormat="1" applyFont="1" applyFill="1" applyBorder="1" applyAlignment="1" applyProtection="1">
      <alignment horizontal="center" vertical="center"/>
      <protection locked="0"/>
    </xf>
    <xf numFmtId="0" fontId="19" fillId="3" borderId="4" xfId="2" applyFont="1" applyFill="1" applyBorder="1" applyAlignment="1" applyProtection="1">
      <alignment horizontal="center" vertical="center"/>
      <protection locked="0"/>
    </xf>
    <xf numFmtId="0" fontId="19" fillId="3" borderId="4" xfId="2" applyFont="1" applyFill="1" applyBorder="1" applyAlignment="1" applyProtection="1">
      <alignment horizontal="center" vertical="center"/>
      <protection locked="0"/>
    </xf>
    <xf numFmtId="0" fontId="19" fillId="3" borderId="4" xfId="2" applyFont="1" applyFill="1" applyBorder="1" applyAlignment="1" applyProtection="1">
      <alignment horizontal="center" vertical="center" wrapText="1"/>
      <protection locked="0"/>
    </xf>
    <xf numFmtId="0" fontId="21" fillId="5" borderId="4" xfId="1" applyFont="1" applyFill="1" applyBorder="1" applyAlignment="1" applyProtection="1">
      <alignment horizontal="center" vertical="center"/>
      <protection locked="0"/>
    </xf>
    <xf numFmtId="14" fontId="21" fillId="5" borderId="4" xfId="1" applyNumberFormat="1" applyFont="1" applyFill="1" applyBorder="1" applyAlignment="1" applyProtection="1">
      <alignment horizontal="center" vertical="center"/>
      <protection locked="0"/>
    </xf>
    <xf numFmtId="0" fontId="21" fillId="5" borderId="5" xfId="1" applyFont="1" applyFill="1" applyBorder="1" applyAlignment="1" applyProtection="1">
      <alignment horizontal="center" vertical="center"/>
      <protection locked="0"/>
    </xf>
    <xf numFmtId="0" fontId="22" fillId="0" borderId="0" xfId="1" applyFont="1" applyProtection="1">
      <protection locked="0"/>
    </xf>
    <xf numFmtId="0" fontId="1" fillId="3" borderId="4" xfId="1" applyFill="1" applyBorder="1" applyAlignment="1">
      <alignment horizontal="center" vertical="center" wrapText="1"/>
    </xf>
    <xf numFmtId="14" fontId="1" fillId="3" borderId="4" xfId="1" applyNumberFormat="1" applyFill="1" applyBorder="1" applyAlignment="1">
      <alignment horizontal="center" vertical="center" wrapText="1"/>
    </xf>
    <xf numFmtId="0" fontId="18" fillId="0" borderId="6" xfId="1" applyFont="1" applyBorder="1" applyAlignment="1" applyProtection="1">
      <alignment horizontal="center" vertical="center" wrapText="1"/>
      <protection locked="0"/>
    </xf>
    <xf numFmtId="0" fontId="23" fillId="0" borderId="4" xfId="1" applyFont="1" applyBorder="1" applyProtection="1">
      <protection locked="0"/>
    </xf>
    <xf numFmtId="0" fontId="23" fillId="0" borderId="0" xfId="1" applyFont="1" applyProtection="1">
      <protection locked="0"/>
    </xf>
    <xf numFmtId="0" fontId="18" fillId="0" borderId="4" xfId="1" applyFont="1" applyBorder="1" applyAlignment="1" applyProtection="1">
      <alignment horizontal="center" vertical="center" wrapText="1"/>
      <protection locked="0"/>
    </xf>
    <xf numFmtId="14" fontId="1" fillId="3" borderId="7" xfId="1" applyNumberFormat="1" applyFill="1" applyBorder="1" applyAlignment="1">
      <alignment horizontal="center" vertical="center" wrapText="1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14" fillId="0" borderId="8" xfId="1" applyFont="1" applyBorder="1" applyAlignment="1" applyProtection="1">
      <alignment horizontal="center" vertical="center"/>
      <protection locked="0"/>
    </xf>
    <xf numFmtId="0" fontId="18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4" fillId="0" borderId="8" xfId="1" applyFont="1" applyBorder="1" applyAlignment="1" applyProtection="1">
      <alignment vertical="center" wrapText="1"/>
      <protection locked="0"/>
    </xf>
    <xf numFmtId="0" fontId="25" fillId="0" borderId="8" xfId="1" applyFont="1" applyBorder="1" applyAlignment="1" applyProtection="1">
      <alignment vertical="center" wrapText="1"/>
      <protection locked="0"/>
    </xf>
    <xf numFmtId="0" fontId="25" fillId="0" borderId="0" xfId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5" fillId="0" borderId="2" xfId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1" applyFont="1" applyAlignment="1" applyProtection="1">
      <alignment horizontal="center" vertical="center"/>
      <protection locked="0"/>
    </xf>
    <xf numFmtId="0" fontId="25" fillId="0" borderId="8" xfId="1" applyFont="1" applyBorder="1" applyAlignment="1" applyProtection="1">
      <alignment horizontal="center" vertical="center" wrapText="1"/>
      <protection locked="0"/>
    </xf>
    <xf numFmtId="0" fontId="25" fillId="0" borderId="0" xfId="1" applyFont="1" applyAlignment="1" applyProtection="1">
      <alignment vertical="center" wrapText="1"/>
      <protection locked="0"/>
    </xf>
    <xf numFmtId="0" fontId="25" fillId="0" borderId="8" xfId="1" applyFont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14" fontId="1" fillId="0" borderId="0" xfId="1" applyNumberFormat="1" applyAlignment="1" applyProtection="1">
      <alignment horizontal="center" vertical="center"/>
      <protection locked="0"/>
    </xf>
    <xf numFmtId="0" fontId="1" fillId="0" borderId="0" xfId="1" applyAlignment="1">
      <alignment horizontal="center" vertical="center"/>
    </xf>
  </cellXfs>
  <cellStyles count="3">
    <cellStyle name="Normal" xfId="0" builtinId="0"/>
    <cellStyle name="Normal 2 2" xfId="2" xr:uid="{62BC2C9F-7750-45A9-9985-C8EFFE4FD461}"/>
    <cellStyle name="Normal 5" xfId="1" xr:uid="{85E88D6E-A7D2-46BE-ADF2-2579152D7F18}"/>
  </cellStyles>
  <dxfs count="38"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165" formatCode="m/d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165" formatCode="m/d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165" formatCode="m/d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165" formatCode="m/d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3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 patternType="lightGray">
          <fgColor rgb="FFFF0000"/>
        </patternFill>
      </fill>
    </dxf>
    <dxf>
      <fill>
        <patternFill patternType="lightGray">
          <fgColor rgb="FFFF0000"/>
        </patternFill>
      </fill>
    </dxf>
    <dxf>
      <fill>
        <patternFill patternType="lightGray">
          <fgColor rgb="FFFF0000"/>
        </patternFill>
      </fill>
    </dxf>
    <dxf>
      <fill>
        <patternFill patternType="lightGray">
          <fgColor rgb="FFFF0000"/>
        </patternFill>
      </fill>
    </dxf>
    <dxf>
      <fill>
        <patternFill patternType="darkUp">
          <bgColor theme="0"/>
        </patternFill>
      </fill>
    </dxf>
    <dxf>
      <font>
        <b/>
        <i val="0"/>
        <color theme="0"/>
      </font>
      <fill>
        <patternFill>
          <bgColor theme="4" tint="-0.499984740745262"/>
        </patternFill>
      </fill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A113BB32-50A7-4A1C-8FB0-60526554A96A}">
      <tableStyleElement type="wholeTable" dxfId="37"/>
      <tableStyleElement type="headerRow" dxfId="3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11</xdr:row>
          <xdr:rowOff>19050</xdr:rowOff>
        </xdr:from>
        <xdr:to>
          <xdr:col>2</xdr:col>
          <xdr:colOff>2257425</xdr:colOff>
          <xdr:row>14</xdr:row>
          <xdr:rowOff>285750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F2F7E27-C8EA-4E86-9415-8D86FC33AD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s-MX" sz="20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Regresar a formulario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301218</xdr:colOff>
      <xdr:row>0</xdr:row>
      <xdr:rowOff>97691</xdr:rowOff>
    </xdr:from>
    <xdr:to>
      <xdr:col>2</xdr:col>
      <xdr:colOff>742950</xdr:colOff>
      <xdr:row>3</xdr:row>
      <xdr:rowOff>567426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2533B5-DB5E-48CC-9E3A-0FF98B13A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318" y="97691"/>
          <a:ext cx="1184682" cy="1517485"/>
        </a:xfrm>
        <a:prstGeom prst="rect">
          <a:avLst/>
        </a:prstGeom>
      </xdr:spPr>
    </xdr:pic>
    <xdr:clientData/>
  </xdr:twoCellAnchor>
  <xdr:twoCellAnchor editAs="oneCell">
    <xdr:from>
      <xdr:col>32</xdr:col>
      <xdr:colOff>285750</xdr:colOff>
      <xdr:row>0</xdr:row>
      <xdr:rowOff>183173</xdr:rowOff>
    </xdr:from>
    <xdr:to>
      <xdr:col>33</xdr:col>
      <xdr:colOff>586124</xdr:colOff>
      <xdr:row>3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91428-24B9-40E4-84EA-11BB588487A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0" t="4172" r="5425" b="82691"/>
        <a:stretch/>
      </xdr:blipFill>
      <xdr:spPr bwMode="auto">
        <a:xfrm>
          <a:off x="24098250" y="183173"/>
          <a:ext cx="1062374" cy="10550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eg.guanajuato.gob.mx/Users/Alfredo%20L/Desktop/CARO/TRABAJO/FOAR/FOAR_1.0%20(Final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Caratula"/>
      <sheetName val="Lomo"/>
      <sheetName val="CAPTURA"/>
      <sheetName val="Caja"/>
      <sheetName val="Sub-Fondo"/>
      <sheetName val="Seccion"/>
      <sheetName val="Subseccion"/>
      <sheetName val="Serie"/>
      <sheetName val="Subserie"/>
      <sheetName val="CADIDO"/>
      <sheetName val="FOAR_1.0 (Final)"/>
    </sheetNames>
    <definedNames>
      <definedName name="Mostrar"/>
    </definedNames>
    <sheetDataSet>
      <sheetData sheetId="0" refreshError="1"/>
      <sheetData sheetId="1" refreshError="1"/>
      <sheetData sheetId="2" refreshError="1"/>
      <sheetData sheetId="3" refreshError="1">
        <row r="2">
          <cell r="C2" t="e">
            <v>#N/A</v>
          </cell>
        </row>
        <row r="5">
          <cell r="C5">
            <v>0</v>
          </cell>
        </row>
        <row r="6">
          <cell r="C6" t="str">
            <v>0-No aplica</v>
          </cell>
        </row>
        <row r="10">
          <cell r="C10" t="str">
            <v/>
          </cell>
        </row>
        <row r="11">
          <cell r="C11" t="str">
            <v>Sin Asunto</v>
          </cell>
        </row>
        <row r="12">
          <cell r="B12" t="e">
            <v>#VALUE!</v>
          </cell>
        </row>
        <row r="13">
          <cell r="B13" t="e">
            <v>#VALUE!</v>
          </cell>
        </row>
        <row r="15">
          <cell r="C15" t="str">
            <v>Sin Comentarios</v>
          </cell>
        </row>
        <row r="18">
          <cell r="B18">
            <v>0</v>
          </cell>
        </row>
        <row r="19">
          <cell r="B19">
            <v>0</v>
          </cell>
        </row>
        <row r="25">
          <cell r="B25" t="e">
            <v>#N/A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1">
          <cell r="C31" t="e">
            <v>#VALUE!</v>
          </cell>
          <cell r="D31" t="e">
            <v>#VALUE!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BFD9E4-BC5F-4696-80CE-5D6FF040C082}" name="Tablainventario" displayName="Tablainventario" ref="B20:AC37" totalsRowShown="0" headerRowDxfId="30" dataDxfId="29" tableBorderDxfId="28">
  <tableColumns count="28">
    <tableColumn id="1" xr3:uid="{86107CFC-B401-4AA6-8CD6-1B014F9598D0}" name="1" dataDxfId="27"/>
    <tableColumn id="2" xr3:uid="{6C7BFF93-34EE-4EBE-A681-3AE6F1F519E6}" name="2" dataDxfId="26"/>
    <tableColumn id="31" xr3:uid="{B6B20A16-CFDA-4AFC-95C6-A66BF70AEF13}" name="210" dataDxfId="25" dataCellStyle="Normal 5"/>
    <tableColumn id="30" xr3:uid="{7215223A-8D03-4614-A51D-32CB1E13DA7E}" name="29" dataDxfId="24" dataCellStyle="Normal 5"/>
    <tableColumn id="3" xr3:uid="{7FD5B3B1-2A1C-45B5-B8C3-7FEF8F67E4A2}" name="3" dataDxfId="23"/>
    <tableColumn id="29" xr3:uid="{539DFF36-C74C-4E8D-9F33-A1BF6EE86E14}" name="32" dataDxfId="22" dataCellStyle="Normal 5"/>
    <tableColumn id="4" xr3:uid="{D1A557FD-3A78-4805-A562-916D7423D065}" name="4" dataDxfId="21"/>
    <tableColumn id="5" xr3:uid="{87B11F35-7612-45CE-8C2B-4AA47312163B}" name="5" dataDxfId="20"/>
    <tableColumn id="6" xr3:uid="{634BFC92-E4EC-4134-B39D-2FFD139667F3}" name="6" dataDxfId="19"/>
    <tableColumn id="7" xr3:uid="{0BCFFD7C-D8E8-45A2-A5C8-19FA351F9190}" name="7" dataDxfId="18"/>
    <tableColumn id="8" xr3:uid="{94077C96-566E-46F2-B4F8-1F3DA53E75AA}" name="8" dataDxfId="17"/>
    <tableColumn id="9" xr3:uid="{0CFEBAA7-203A-417E-ADFF-4F75E2B4121F}" name="9" dataDxfId="16"/>
    <tableColumn id="10" xr3:uid="{FED19D7B-CFF0-4C3A-A5A1-EB1872202718}" name="10" dataDxfId="15"/>
    <tableColumn id="11" xr3:uid="{B35AC489-61A6-4087-ABE4-1DB8F5F0677E}" name="11" dataDxfId="14"/>
    <tableColumn id="12" xr3:uid="{948F0A8C-0FDB-404C-9451-7C4783773CD3}" name="12" dataDxfId="13"/>
    <tableColumn id="13" xr3:uid="{69BC443B-6AB3-4F11-828C-9E8D093ADC96}" name="13" dataDxfId="12"/>
    <tableColumn id="14" xr3:uid="{443A1E11-7573-431A-8C34-5C1A69DB37CF}" name="14" dataDxfId="11"/>
    <tableColumn id="15" xr3:uid="{83A5C4DA-5316-4942-BF53-AE4A2EE54C4F}" name="15" dataDxfId="10"/>
    <tableColumn id="16" xr3:uid="{1FE3498C-74D8-4B60-B11E-F3881DA93570}" name="16" dataDxfId="9"/>
    <tableColumn id="17" xr3:uid="{879648EF-C8F0-4690-B592-BCD1ECDCA9F1}" name="17" dataDxfId="8"/>
    <tableColumn id="18" xr3:uid="{8C40945E-BBC3-4928-853B-9168E45D849D}" name="18" dataDxfId="7"/>
    <tableColumn id="19" xr3:uid="{CDF58CA9-E540-4B95-9E18-6DD3D064B813}" name="19" dataDxfId="6"/>
    <tableColumn id="20" xr3:uid="{AD50DF58-BA26-4DD9-9633-ECABA282422D}" name="20" dataDxfId="5"/>
    <tableColumn id="21" xr3:uid="{951F59C0-5E6F-4DBD-ABF9-85C6897A804A}" name="21" dataDxfId="4"/>
    <tableColumn id="22" xr3:uid="{122038F6-F4B4-425B-B42B-E4082A1B4D1E}" name="22" dataDxfId="3"/>
    <tableColumn id="23" xr3:uid="{05DBE6A0-AA88-4002-8B3A-612B7167325F}" name="23" dataDxfId="2"/>
    <tableColumn id="24" xr3:uid="{0A9F1D10-32FF-4ADA-818B-D4869DDE9EC5}" name="24" dataDxfId="1"/>
    <tableColumn id="25" xr3:uid="{2B14BF3F-C022-4C77-9CD7-8403E06B22FE}" name="25" data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978E-3ACD-4FCA-A766-237E6AF1A29D}">
  <sheetPr>
    <pageSetUpPr fitToPage="1"/>
  </sheetPr>
  <dimension ref="A1:AH93"/>
  <sheetViews>
    <sheetView tabSelected="1" zoomScale="50" zoomScaleNormal="50" workbookViewId="0">
      <selection activeCell="D4" sqref="D4:K10"/>
    </sheetView>
  </sheetViews>
  <sheetFormatPr baseColWidth="10" defaultColWidth="11.42578125" defaultRowHeight="15" x14ac:dyDescent="0.25"/>
  <cols>
    <col min="1" max="1" width="0.42578125" style="1" customWidth="1"/>
    <col min="2" max="2" width="11" style="81" customWidth="1"/>
    <col min="3" max="3" width="35.28515625" style="81" customWidth="1"/>
    <col min="4" max="4" width="13.7109375" style="81" customWidth="1"/>
    <col min="5" max="5" width="10.85546875" style="81" customWidth="1"/>
    <col min="6" max="6" width="35.5703125" style="81" customWidth="1"/>
    <col min="7" max="7" width="9.5703125" style="81" customWidth="1"/>
    <col min="8" max="8" width="16.28515625" style="81" customWidth="1"/>
    <col min="9" max="9" width="11.140625" style="81" customWidth="1"/>
    <col min="10" max="10" width="15.7109375" style="81" customWidth="1"/>
    <col min="11" max="11" width="13.140625" style="81" customWidth="1"/>
    <col min="12" max="12" width="14.140625" style="81" customWidth="1"/>
    <col min="13" max="13" width="15.85546875" style="81" customWidth="1"/>
    <col min="14" max="14" width="6.7109375" style="81" customWidth="1"/>
    <col min="15" max="15" width="6" style="81" customWidth="1"/>
    <col min="16" max="17" width="6.140625" style="81" customWidth="1"/>
    <col min="18" max="18" width="13.140625" style="81" customWidth="1"/>
    <col min="19" max="19" width="9.5703125" style="81" customWidth="1"/>
    <col min="20" max="20" width="8.7109375" style="81" customWidth="1"/>
    <col min="21" max="21" width="9.5703125" style="81" customWidth="1"/>
    <col min="22" max="22" width="7.85546875" style="81" customWidth="1"/>
    <col min="23" max="23" width="6.28515625" style="81" customWidth="1"/>
    <col min="24" max="24" width="7.140625" style="81" customWidth="1"/>
    <col min="25" max="25" width="5.28515625" style="81" customWidth="1"/>
    <col min="26" max="28" width="5.7109375" style="81" customWidth="1"/>
    <col min="29" max="29" width="8.28515625" style="81" customWidth="1"/>
    <col min="30" max="16384" width="11.42578125" style="1"/>
  </cols>
  <sheetData>
    <row r="1" spans="1:34" ht="29.1" customHeight="1" x14ac:dyDescent="0.2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7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7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87.95" customHeight="1" x14ac:dyDescent="0.35">
      <c r="B4" s="4" t="s">
        <v>1</v>
      </c>
      <c r="C4" s="4"/>
      <c r="D4" s="5"/>
      <c r="E4" s="5"/>
      <c r="F4" s="5"/>
      <c r="G4" s="5"/>
      <c r="H4" s="5"/>
      <c r="I4" s="5"/>
      <c r="J4" s="5"/>
      <c r="K4" s="6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34.5" customHeight="1" x14ac:dyDescent="0.25">
      <c r="B5" s="9" t="s">
        <v>2</v>
      </c>
      <c r="C5" s="9"/>
      <c r="D5" s="10"/>
      <c r="E5" s="10"/>
      <c r="F5" s="10"/>
      <c r="G5" s="10"/>
      <c r="H5" s="10"/>
      <c r="I5" s="10"/>
      <c r="J5" s="10"/>
      <c r="K5" s="6"/>
      <c r="L5" s="7"/>
      <c r="M5" s="8"/>
      <c r="N5" s="8"/>
      <c r="O5" s="8"/>
      <c r="P5" s="8"/>
      <c r="Q5" s="8"/>
      <c r="R5" s="8"/>
      <c r="S5" s="8"/>
      <c r="T5" s="8"/>
      <c r="U5" s="11"/>
      <c r="V5" s="11"/>
      <c r="W5" s="12"/>
      <c r="X5" s="12"/>
      <c r="Y5" s="12"/>
      <c r="Z5" s="12"/>
      <c r="AA5" s="12"/>
      <c r="AB5" s="13"/>
      <c r="AC5" s="14"/>
      <c r="AD5" s="14"/>
      <c r="AE5" s="14"/>
      <c r="AF5" s="14"/>
      <c r="AG5" s="14"/>
      <c r="AH5" s="14"/>
    </row>
    <row r="6" spans="1:34" ht="32.450000000000003" customHeight="1" x14ac:dyDescent="0.25">
      <c r="B6" s="9" t="s">
        <v>3</v>
      </c>
      <c r="C6" s="9"/>
      <c r="D6" s="10"/>
      <c r="E6" s="10"/>
      <c r="F6" s="10"/>
      <c r="G6" s="10"/>
      <c r="H6" s="10"/>
      <c r="I6" s="10"/>
      <c r="J6" s="10"/>
      <c r="K6" s="6"/>
      <c r="L6" s="7"/>
      <c r="M6" s="8"/>
      <c r="N6" s="8"/>
      <c r="O6" s="8"/>
      <c r="P6" s="8"/>
      <c r="Q6" s="8"/>
      <c r="R6" s="8"/>
      <c r="S6" s="8"/>
      <c r="T6" s="8"/>
      <c r="U6" s="11"/>
      <c r="V6" s="11"/>
      <c r="W6" s="15" t="s">
        <v>4</v>
      </c>
      <c r="X6" s="15"/>
      <c r="Y6" s="15"/>
      <c r="Z6" s="15"/>
      <c r="AA6" s="16"/>
      <c r="AB6" s="17" t="s">
        <v>5</v>
      </c>
      <c r="AC6" s="14" t="s">
        <v>6</v>
      </c>
      <c r="AD6" s="14"/>
      <c r="AE6" s="14"/>
      <c r="AF6" s="14"/>
      <c r="AG6" s="14"/>
      <c r="AH6" s="14"/>
    </row>
    <row r="7" spans="1:34" ht="32.1" customHeight="1" x14ac:dyDescent="0.25">
      <c r="B7" s="9" t="s">
        <v>7</v>
      </c>
      <c r="C7" s="9"/>
      <c r="D7" s="10"/>
      <c r="E7" s="10"/>
      <c r="F7" s="10"/>
      <c r="G7" s="10"/>
      <c r="H7" s="10"/>
      <c r="I7" s="10"/>
      <c r="J7" s="10"/>
      <c r="K7" s="6"/>
      <c r="L7" s="7"/>
      <c r="M7" s="8"/>
      <c r="N7" s="8"/>
      <c r="O7" s="8"/>
      <c r="P7" s="8"/>
      <c r="Q7" s="8"/>
      <c r="R7" s="8"/>
      <c r="S7" s="8"/>
      <c r="T7" s="8"/>
      <c r="U7" s="11"/>
      <c r="V7" s="11"/>
      <c r="W7" s="15"/>
      <c r="X7" s="15"/>
      <c r="Y7" s="15"/>
      <c r="Z7" s="15"/>
      <c r="AA7" s="16"/>
      <c r="AB7" s="17"/>
      <c r="AC7" s="14" t="s">
        <v>8</v>
      </c>
      <c r="AD7" s="14"/>
      <c r="AE7" s="14"/>
      <c r="AF7" s="14"/>
      <c r="AG7" s="14"/>
      <c r="AH7" s="14"/>
    </row>
    <row r="8" spans="1:34" ht="24" customHeight="1" x14ac:dyDescent="0.25">
      <c r="B8" s="9" t="s">
        <v>9</v>
      </c>
      <c r="C8" s="9"/>
      <c r="D8" s="10"/>
      <c r="E8" s="10"/>
      <c r="F8" s="10"/>
      <c r="G8" s="10"/>
      <c r="H8" s="10"/>
      <c r="I8" s="10"/>
      <c r="J8" s="10"/>
      <c r="K8" s="6"/>
      <c r="L8" s="7"/>
      <c r="M8" s="8"/>
      <c r="N8" s="8"/>
      <c r="O8" s="8"/>
      <c r="P8" s="8"/>
      <c r="Q8" s="8"/>
      <c r="R8" s="8"/>
      <c r="S8" s="8"/>
      <c r="T8" s="8"/>
      <c r="U8" s="8"/>
      <c r="V8" s="8"/>
      <c r="W8" s="15"/>
      <c r="X8" s="15"/>
      <c r="Y8" s="15"/>
      <c r="Z8" s="15"/>
      <c r="AA8" s="16"/>
      <c r="AB8" s="17"/>
      <c r="AC8" s="14" t="s">
        <v>10</v>
      </c>
      <c r="AD8" s="14"/>
      <c r="AE8" s="14"/>
      <c r="AF8" s="14"/>
      <c r="AG8" s="14"/>
      <c r="AH8" s="14"/>
    </row>
    <row r="9" spans="1:34" ht="26.1" customHeight="1" x14ac:dyDescent="0.25">
      <c r="B9" s="9" t="s">
        <v>11</v>
      </c>
      <c r="C9" s="9"/>
      <c r="D9" s="10"/>
      <c r="E9" s="10"/>
      <c r="F9" s="10"/>
      <c r="G9" s="10"/>
      <c r="H9" s="10"/>
      <c r="I9" s="10"/>
      <c r="J9" s="10"/>
      <c r="K9" s="10"/>
      <c r="L9" s="7"/>
      <c r="M9" s="18" t="s">
        <v>12</v>
      </c>
      <c r="N9" s="18"/>
      <c r="O9" s="19"/>
      <c r="P9" s="19"/>
      <c r="Q9" s="19"/>
      <c r="R9" s="19"/>
      <c r="S9" s="19"/>
      <c r="T9" s="19"/>
      <c r="U9" s="19"/>
      <c r="V9" s="19"/>
      <c r="W9" s="19"/>
      <c r="X9" s="12"/>
      <c r="Y9" s="12"/>
      <c r="Z9" s="12"/>
      <c r="AA9" s="12"/>
      <c r="AB9" s="20"/>
      <c r="AC9" s="20"/>
      <c r="AD9" s="14"/>
      <c r="AE9" s="14"/>
      <c r="AF9" s="14"/>
      <c r="AG9" s="14"/>
      <c r="AH9" s="14"/>
    </row>
    <row r="10" spans="1:34" ht="30" customHeight="1" x14ac:dyDescent="0.25">
      <c r="B10" s="9" t="s">
        <v>13</v>
      </c>
      <c r="C10" s="9"/>
      <c r="D10" s="10"/>
      <c r="E10" s="10"/>
      <c r="F10" s="10"/>
      <c r="G10" s="10"/>
      <c r="H10" s="10"/>
      <c r="I10" s="10"/>
      <c r="J10" s="10"/>
      <c r="K10" s="10"/>
      <c r="L10" s="21" t="s">
        <v>14</v>
      </c>
      <c r="M10" s="21"/>
      <c r="N10" s="21"/>
      <c r="O10" s="22"/>
      <c r="P10" s="22"/>
      <c r="Q10" s="22"/>
      <c r="R10" s="22"/>
      <c r="S10" s="22"/>
      <c r="T10" s="22"/>
      <c r="U10" s="22"/>
      <c r="V10" s="22"/>
      <c r="W10" s="23" t="s">
        <v>15</v>
      </c>
      <c r="X10" s="23"/>
      <c r="Y10" s="23"/>
      <c r="Z10" s="23"/>
      <c r="AA10" s="23"/>
      <c r="AB10" s="24"/>
      <c r="AC10" s="24"/>
      <c r="AD10" s="24"/>
      <c r="AE10" s="24"/>
      <c r="AF10" s="24"/>
      <c r="AG10" s="24"/>
      <c r="AH10" s="24"/>
    </row>
    <row r="11" spans="1:34" ht="11.1" customHeight="1" x14ac:dyDescent="0.25"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5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7"/>
      <c r="Y11" s="7"/>
      <c r="Z11" s="7"/>
      <c r="AA11" s="7"/>
      <c r="AB11" s="7"/>
      <c r="AC11" s="27"/>
      <c r="AD11" s="14"/>
      <c r="AE11" s="14"/>
      <c r="AF11" s="14"/>
      <c r="AG11" s="14"/>
      <c r="AH11" s="14"/>
    </row>
    <row r="12" spans="1:34" s="28" customFormat="1" ht="24" hidden="1" x14ac:dyDescent="0.25">
      <c r="B12" s="29"/>
      <c r="C12" s="29"/>
      <c r="D12" s="29"/>
      <c r="E12" s="29"/>
      <c r="F12" s="29"/>
      <c r="G12" s="29"/>
      <c r="H12" s="29"/>
      <c r="I12" s="29"/>
      <c r="J12" s="30"/>
      <c r="K12" s="30"/>
      <c r="L12" s="29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2"/>
    </row>
    <row r="13" spans="1:34" s="28" customFormat="1" ht="24" hidden="1" x14ac:dyDescent="0.25">
      <c r="B13" s="29"/>
      <c r="C13" s="29"/>
      <c r="D13" s="29"/>
      <c r="E13" s="29"/>
      <c r="F13" s="29"/>
      <c r="G13" s="29"/>
      <c r="H13" s="29"/>
      <c r="I13" s="29"/>
      <c r="J13" s="30"/>
      <c r="K13" s="33" t="s">
        <v>16</v>
      </c>
      <c r="L13" s="3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34" s="28" customFormat="1" ht="24" hidden="1" x14ac:dyDescent="0.3">
      <c r="B14" s="29"/>
      <c r="C14" s="29"/>
      <c r="D14" s="29"/>
      <c r="E14" s="29"/>
      <c r="F14" s="29"/>
      <c r="G14" s="29"/>
      <c r="H14" s="29"/>
      <c r="I14" s="29"/>
      <c r="J14" s="30"/>
      <c r="K14" s="33"/>
      <c r="L14" s="34"/>
      <c r="M14" s="30"/>
      <c r="N14" s="30"/>
      <c r="O14" s="30"/>
      <c r="P14" s="30"/>
      <c r="Q14" s="30"/>
      <c r="R14" s="36"/>
      <c r="S14" s="37"/>
      <c r="T14" s="30"/>
      <c r="U14" s="30"/>
      <c r="V14" s="30"/>
      <c r="W14" s="30"/>
      <c r="X14" s="30"/>
      <c r="Y14" s="30"/>
      <c r="Z14" s="30"/>
      <c r="AA14" s="30"/>
      <c r="AB14" s="31"/>
      <c r="AC14" s="32"/>
    </row>
    <row r="15" spans="1:34" s="28" customFormat="1" ht="29.25" hidden="1" customHeight="1" x14ac:dyDescent="0.25">
      <c r="B15" s="29"/>
      <c r="C15" s="29"/>
      <c r="D15" s="29"/>
      <c r="E15" s="29"/>
      <c r="F15" s="29"/>
      <c r="G15" s="29"/>
      <c r="H15" s="29"/>
      <c r="I15" s="29"/>
      <c r="J15" s="30"/>
      <c r="K15" s="33" t="s">
        <v>17</v>
      </c>
      <c r="L15" s="34"/>
      <c r="M15" s="38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34" s="40" customFormat="1" ht="29.25" hidden="1" customHeight="1" x14ac:dyDescent="0.3">
      <c r="A16" s="40" t="s">
        <v>18</v>
      </c>
      <c r="B16" s="37">
        <f>COUNT($B$19:$B$5010)+1</f>
        <v>1</v>
      </c>
      <c r="C16" s="41" t="e">
        <f>[1]CAPTURA!B25</f>
        <v>#N/A</v>
      </c>
      <c r="D16" s="41">
        <f>[1]CAPTURA!C5</f>
        <v>0</v>
      </c>
      <c r="E16" s="41" t="str">
        <f>[1]CAPTURA!C6</f>
        <v>0-No aplica</v>
      </c>
      <c r="F16" s="41" t="str">
        <f>[1]CAPTURA!C11</f>
        <v>Sin Asunto</v>
      </c>
      <c r="G16" s="42"/>
      <c r="H16" s="43">
        <f>IF(G16="Conentración", [1]CAPTURA!$B$28,[1]CAPTURA!$B$26)</f>
        <v>0</v>
      </c>
      <c r="I16" s="41" t="str">
        <f>[1]CAPTURA!C10</f>
        <v/>
      </c>
      <c r="J16" s="43">
        <f>IF(G16="Concentración",[1]CAPTURA!$B$29,[1]CAPTURA!$B$27)</f>
        <v>0</v>
      </c>
      <c r="K16" s="41"/>
      <c r="L16" s="44">
        <f>IF([1]CAPTURA!B18="","",[1]CAPTURA!B18)</f>
        <v>0</v>
      </c>
      <c r="M16" s="44">
        <f>IF([1]CAPTURA!B19="","",[1]CAPTURA!B19)</f>
        <v>0</v>
      </c>
      <c r="N16" s="41" t="e">
        <f>IF([1]CAPTURA!$B$12="Administrativo","X","")</f>
        <v>#VALUE!</v>
      </c>
      <c r="O16" s="41" t="e">
        <f>IF([1]CAPTURA!$B$12="Legal","X","")</f>
        <v>#VALUE!</v>
      </c>
      <c r="P16" s="41" t="e">
        <f>IF([1]CAPTURA!$B$12="Fiscal","X","")</f>
        <v>#VALUE!</v>
      </c>
      <c r="Q16" s="41" t="e">
        <f>IF([1]CAPTURA!$B$12="Contables","X","")</f>
        <v>#VALUE!</v>
      </c>
      <c r="R16" s="41" t="e">
        <f>[1]CAPTURA!B13</f>
        <v>#VALUE!</v>
      </c>
      <c r="S16" s="41" t="e">
        <f>[1]CAPTURA!C31</f>
        <v>#VALUE!</v>
      </c>
      <c r="T16" s="41" t="e">
        <f>[1]CAPTURA!D31</f>
        <v>#VALUE!</v>
      </c>
      <c r="U16" s="45" t="s">
        <v>5</v>
      </c>
      <c r="V16" s="45"/>
      <c r="W16" s="45"/>
      <c r="X16" s="45" t="s">
        <v>5</v>
      </c>
      <c r="Y16" s="45"/>
      <c r="Z16" s="45"/>
      <c r="AA16" s="45"/>
      <c r="AB16" s="45"/>
      <c r="AC16" s="41" t="str">
        <f>[1]CAPTURA!C15</f>
        <v>Sin Comentarios</v>
      </c>
    </row>
    <row r="17" spans="2:34" s="48" customFormat="1" ht="60.6" customHeight="1" x14ac:dyDescent="0.25">
      <c r="B17" s="46" t="s">
        <v>19</v>
      </c>
      <c r="C17" s="46" t="s">
        <v>20</v>
      </c>
      <c r="D17" s="46" t="s">
        <v>21</v>
      </c>
      <c r="E17" s="46" t="s">
        <v>22</v>
      </c>
      <c r="F17" s="46" t="s">
        <v>23</v>
      </c>
      <c r="G17" s="46" t="s">
        <v>24</v>
      </c>
      <c r="H17" s="47" t="s">
        <v>25</v>
      </c>
      <c r="I17" s="46" t="s">
        <v>26</v>
      </c>
      <c r="J17" s="46" t="s">
        <v>27</v>
      </c>
      <c r="K17" s="46" t="s">
        <v>28</v>
      </c>
      <c r="L17" s="46" t="s">
        <v>29</v>
      </c>
      <c r="M17" s="46"/>
      <c r="N17" s="46" t="s">
        <v>30</v>
      </c>
      <c r="O17" s="46"/>
      <c r="P17" s="46"/>
      <c r="Q17" s="46"/>
      <c r="R17" s="46" t="s">
        <v>31</v>
      </c>
      <c r="S17" s="46" t="s">
        <v>32</v>
      </c>
      <c r="T17" s="46"/>
      <c r="U17" s="46" t="s">
        <v>33</v>
      </c>
      <c r="V17" s="46"/>
      <c r="W17" s="46"/>
      <c r="X17" s="46" t="s">
        <v>34</v>
      </c>
      <c r="Y17" s="46"/>
      <c r="Z17" s="46"/>
      <c r="AA17" s="46"/>
      <c r="AB17" s="46"/>
      <c r="AC17" s="46" t="s">
        <v>35</v>
      </c>
      <c r="AD17" s="46"/>
      <c r="AE17" s="46"/>
      <c r="AF17" s="46" t="s">
        <v>36</v>
      </c>
      <c r="AG17" s="46"/>
      <c r="AH17" s="46"/>
    </row>
    <row r="18" spans="2:34" s="48" customFormat="1" x14ac:dyDescent="0.25">
      <c r="B18" s="46"/>
      <c r="C18" s="46"/>
      <c r="D18" s="46"/>
      <c r="E18" s="46"/>
      <c r="F18" s="46"/>
      <c r="G18" s="46"/>
      <c r="H18" s="47"/>
      <c r="I18" s="46"/>
      <c r="J18" s="46"/>
      <c r="K18" s="46"/>
      <c r="L18" s="49" t="s">
        <v>37</v>
      </c>
      <c r="M18" s="49" t="s">
        <v>38</v>
      </c>
      <c r="N18" s="50" t="s">
        <v>39</v>
      </c>
      <c r="O18" s="50" t="s">
        <v>40</v>
      </c>
      <c r="P18" s="50" t="s">
        <v>41</v>
      </c>
      <c r="Q18" s="50" t="s">
        <v>42</v>
      </c>
      <c r="R18" s="46"/>
      <c r="S18" s="50" t="s">
        <v>43</v>
      </c>
      <c r="T18" s="46" t="s">
        <v>44</v>
      </c>
      <c r="U18" s="46" t="s">
        <v>45</v>
      </c>
      <c r="V18" s="46" t="s">
        <v>46</v>
      </c>
      <c r="W18" s="46" t="s">
        <v>47</v>
      </c>
      <c r="X18" s="46" t="s">
        <v>48</v>
      </c>
      <c r="Y18" s="46" t="s">
        <v>49</v>
      </c>
      <c r="Z18" s="46"/>
      <c r="AA18" s="46" t="s">
        <v>42</v>
      </c>
      <c r="AB18" s="46"/>
      <c r="AC18" s="46" t="s">
        <v>50</v>
      </c>
      <c r="AD18" s="46" t="s">
        <v>51</v>
      </c>
      <c r="AE18" s="46" t="s">
        <v>52</v>
      </c>
      <c r="AF18" s="46" t="s">
        <v>53</v>
      </c>
      <c r="AG18" s="46" t="s">
        <v>54</v>
      </c>
      <c r="AH18" s="46" t="s">
        <v>55</v>
      </c>
    </row>
    <row r="19" spans="2:34" s="48" customFormat="1" ht="15" customHeight="1" x14ac:dyDescent="0.25">
      <c r="B19" s="46"/>
      <c r="C19" s="46"/>
      <c r="D19" s="46"/>
      <c r="E19" s="46"/>
      <c r="F19" s="46"/>
      <c r="G19" s="46"/>
      <c r="H19" s="47"/>
      <c r="I19" s="46"/>
      <c r="J19" s="46"/>
      <c r="K19" s="46"/>
      <c r="L19" s="49"/>
      <c r="M19" s="49"/>
      <c r="N19" s="50"/>
      <c r="O19" s="50"/>
      <c r="P19" s="50"/>
      <c r="Q19" s="50"/>
      <c r="R19" s="46"/>
      <c r="S19" s="50"/>
      <c r="T19" s="46"/>
      <c r="U19" s="46"/>
      <c r="V19" s="46"/>
      <c r="W19" s="46"/>
      <c r="X19" s="46"/>
      <c r="Y19" s="51" t="s">
        <v>48</v>
      </c>
      <c r="Z19" s="51" t="s">
        <v>56</v>
      </c>
      <c r="AA19" s="51" t="s">
        <v>48</v>
      </c>
      <c r="AB19" s="52" t="s">
        <v>56</v>
      </c>
      <c r="AC19" s="46"/>
      <c r="AD19" s="46"/>
      <c r="AE19" s="46"/>
      <c r="AF19" s="46"/>
      <c r="AG19" s="46"/>
      <c r="AH19" s="46"/>
    </row>
    <row r="20" spans="2:34" s="56" customFormat="1" ht="16.5" customHeight="1" x14ac:dyDescent="0.25">
      <c r="B20" s="53" t="s">
        <v>57</v>
      </c>
      <c r="C20" s="53" t="s">
        <v>58</v>
      </c>
      <c r="D20" s="53" t="s">
        <v>59</v>
      </c>
      <c r="E20" s="53" t="s">
        <v>60</v>
      </c>
      <c r="F20" s="53" t="s">
        <v>61</v>
      </c>
      <c r="G20" s="53" t="s">
        <v>62</v>
      </c>
      <c r="H20" s="53" t="s">
        <v>63</v>
      </c>
      <c r="I20" s="53" t="s">
        <v>64</v>
      </c>
      <c r="J20" s="53" t="s">
        <v>65</v>
      </c>
      <c r="K20" s="53" t="s">
        <v>66</v>
      </c>
      <c r="L20" s="54" t="s">
        <v>67</v>
      </c>
      <c r="M20" s="54" t="s">
        <v>68</v>
      </c>
      <c r="N20" s="53" t="s">
        <v>69</v>
      </c>
      <c r="O20" s="53" t="s">
        <v>70</v>
      </c>
      <c r="P20" s="53" t="s">
        <v>71</v>
      </c>
      <c r="Q20" s="53" t="s">
        <v>72</v>
      </c>
      <c r="R20" s="53" t="s">
        <v>73</v>
      </c>
      <c r="S20" s="53" t="s">
        <v>74</v>
      </c>
      <c r="T20" s="53" t="s">
        <v>75</v>
      </c>
      <c r="U20" s="53" t="s">
        <v>76</v>
      </c>
      <c r="V20" s="53" t="s">
        <v>77</v>
      </c>
      <c r="W20" s="53" t="s">
        <v>78</v>
      </c>
      <c r="X20" s="53" t="s">
        <v>79</v>
      </c>
      <c r="Y20" s="53" t="s">
        <v>80</v>
      </c>
      <c r="Z20" s="53" t="s">
        <v>81</v>
      </c>
      <c r="AA20" s="53" t="s">
        <v>82</v>
      </c>
      <c r="AB20" s="53" t="s">
        <v>83</v>
      </c>
      <c r="AC20" s="55" t="s">
        <v>84</v>
      </c>
      <c r="AD20" s="55"/>
      <c r="AE20" s="55"/>
      <c r="AF20" s="55"/>
      <c r="AG20" s="55"/>
      <c r="AH20" s="55"/>
    </row>
    <row r="21" spans="2:34" s="61" customFormat="1" ht="16.5" x14ac:dyDescent="0.25">
      <c r="B21" s="57"/>
      <c r="C21" s="58"/>
      <c r="D21" s="58"/>
      <c r="E21" s="58"/>
      <c r="F21" s="58"/>
      <c r="G21" s="58"/>
      <c r="H21" s="58"/>
      <c r="I21" s="57"/>
      <c r="J21" s="58"/>
      <c r="K21" s="57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9"/>
      <c r="AD21" s="60"/>
      <c r="AE21" s="60"/>
      <c r="AF21" s="60"/>
      <c r="AG21" s="60"/>
      <c r="AH21" s="60"/>
    </row>
    <row r="22" spans="2:34" s="61" customFormat="1" ht="16.5" x14ac:dyDescent="0.25">
      <c r="B22" s="57"/>
      <c r="C22" s="58"/>
      <c r="D22" s="58"/>
      <c r="E22" s="58"/>
      <c r="F22" s="58"/>
      <c r="G22" s="58"/>
      <c r="H22" s="58"/>
      <c r="I22" s="57"/>
      <c r="J22" s="58"/>
      <c r="K22" s="57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62"/>
      <c r="AD22" s="60"/>
      <c r="AE22" s="60"/>
      <c r="AF22" s="60"/>
      <c r="AG22" s="60"/>
      <c r="AH22" s="60"/>
    </row>
    <row r="23" spans="2:34" s="61" customFormat="1" ht="16.5" x14ac:dyDescent="0.25">
      <c r="B23" s="57"/>
      <c r="C23" s="58"/>
      <c r="D23" s="58"/>
      <c r="E23" s="58"/>
      <c r="F23" s="58"/>
      <c r="G23" s="58"/>
      <c r="H23" s="58"/>
      <c r="I23" s="57"/>
      <c r="J23" s="58"/>
      <c r="K23" s="57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62"/>
      <c r="AD23" s="60"/>
      <c r="AE23" s="60"/>
      <c r="AF23" s="60"/>
      <c r="AG23" s="60"/>
      <c r="AH23" s="60"/>
    </row>
    <row r="24" spans="2:34" s="61" customFormat="1" ht="16.5" x14ac:dyDescent="0.25">
      <c r="B24" s="57"/>
      <c r="C24" s="58"/>
      <c r="D24" s="58"/>
      <c r="E24" s="58"/>
      <c r="F24" s="58"/>
      <c r="G24" s="58"/>
      <c r="H24" s="58"/>
      <c r="I24" s="57"/>
      <c r="J24" s="58"/>
      <c r="K24" s="57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62"/>
      <c r="AD24" s="60"/>
      <c r="AE24" s="60"/>
      <c r="AF24" s="60"/>
      <c r="AG24" s="60"/>
      <c r="AH24" s="60"/>
    </row>
    <row r="25" spans="2:34" s="61" customFormat="1" ht="16.5" x14ac:dyDescent="0.25">
      <c r="B25" s="57"/>
      <c r="C25" s="58"/>
      <c r="D25" s="58"/>
      <c r="E25" s="58"/>
      <c r="F25" s="58"/>
      <c r="G25" s="58"/>
      <c r="H25" s="58"/>
      <c r="I25" s="57"/>
      <c r="J25" s="58"/>
      <c r="K25" s="57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62"/>
      <c r="AD25" s="60"/>
      <c r="AE25" s="60"/>
      <c r="AF25" s="60"/>
      <c r="AG25" s="60"/>
      <c r="AH25" s="60"/>
    </row>
    <row r="26" spans="2:34" s="61" customFormat="1" ht="16.5" x14ac:dyDescent="0.25">
      <c r="B26" s="57"/>
      <c r="C26" s="58"/>
      <c r="D26" s="58"/>
      <c r="E26" s="58"/>
      <c r="F26" s="58"/>
      <c r="G26" s="58"/>
      <c r="H26" s="58"/>
      <c r="I26" s="57"/>
      <c r="J26" s="58"/>
      <c r="K26" s="57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62"/>
      <c r="AD26" s="60"/>
      <c r="AE26" s="60"/>
      <c r="AF26" s="60"/>
      <c r="AG26" s="60"/>
      <c r="AH26" s="60"/>
    </row>
    <row r="27" spans="2:34" s="61" customFormat="1" ht="16.5" x14ac:dyDescent="0.25">
      <c r="B27" s="57"/>
      <c r="C27" s="58"/>
      <c r="D27" s="58"/>
      <c r="E27" s="58"/>
      <c r="F27" s="58"/>
      <c r="G27" s="58"/>
      <c r="H27" s="58"/>
      <c r="I27" s="57"/>
      <c r="J27" s="58"/>
      <c r="K27" s="57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62"/>
      <c r="AD27" s="60"/>
      <c r="AE27" s="60"/>
      <c r="AF27" s="60"/>
      <c r="AG27" s="60"/>
      <c r="AH27" s="60"/>
    </row>
    <row r="28" spans="2:34" s="61" customFormat="1" ht="16.5" x14ac:dyDescent="0.25">
      <c r="B28" s="57"/>
      <c r="C28" s="58"/>
      <c r="D28" s="58"/>
      <c r="E28" s="58"/>
      <c r="F28" s="58"/>
      <c r="G28" s="58"/>
      <c r="H28" s="58"/>
      <c r="I28" s="57"/>
      <c r="J28" s="58"/>
      <c r="K28" s="57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62"/>
      <c r="AD28" s="60"/>
      <c r="AE28" s="60"/>
      <c r="AF28" s="60"/>
      <c r="AG28" s="60"/>
      <c r="AH28" s="60"/>
    </row>
    <row r="29" spans="2:34" s="61" customFormat="1" ht="16.5" x14ac:dyDescent="0.25">
      <c r="B29" s="57"/>
      <c r="C29" s="58"/>
      <c r="D29" s="58"/>
      <c r="E29" s="58"/>
      <c r="F29" s="58"/>
      <c r="G29" s="58"/>
      <c r="H29" s="58"/>
      <c r="I29" s="57"/>
      <c r="J29" s="58"/>
      <c r="K29" s="57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62"/>
      <c r="AD29" s="60"/>
      <c r="AE29" s="60"/>
      <c r="AF29" s="60"/>
      <c r="AG29" s="60"/>
      <c r="AH29" s="60"/>
    </row>
    <row r="30" spans="2:34" s="61" customFormat="1" ht="16.5" x14ac:dyDescent="0.25">
      <c r="B30" s="57"/>
      <c r="C30" s="58"/>
      <c r="D30" s="58"/>
      <c r="E30" s="58"/>
      <c r="F30" s="58"/>
      <c r="G30" s="58"/>
      <c r="H30" s="58"/>
      <c r="I30" s="57"/>
      <c r="J30" s="58"/>
      <c r="K30" s="57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62"/>
      <c r="AD30" s="60"/>
      <c r="AE30" s="60"/>
      <c r="AF30" s="60"/>
      <c r="AG30" s="60"/>
      <c r="AH30" s="60"/>
    </row>
    <row r="31" spans="2:34" s="61" customFormat="1" ht="16.5" x14ac:dyDescent="0.25">
      <c r="B31" s="57"/>
      <c r="C31" s="58"/>
      <c r="D31" s="58"/>
      <c r="E31" s="58"/>
      <c r="F31" s="58"/>
      <c r="G31" s="58"/>
      <c r="H31" s="58"/>
      <c r="I31" s="57"/>
      <c r="J31" s="58"/>
      <c r="K31" s="57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62"/>
      <c r="AD31" s="60"/>
      <c r="AE31" s="60"/>
      <c r="AF31" s="60"/>
      <c r="AG31" s="60"/>
      <c r="AH31" s="60"/>
    </row>
    <row r="32" spans="2:34" s="61" customFormat="1" ht="16.5" x14ac:dyDescent="0.25">
      <c r="B32" s="57"/>
      <c r="C32" s="58"/>
      <c r="D32" s="58"/>
      <c r="E32" s="58"/>
      <c r="F32" s="58"/>
      <c r="G32" s="58"/>
      <c r="H32" s="58"/>
      <c r="I32" s="57"/>
      <c r="J32" s="58"/>
      <c r="K32" s="57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62"/>
      <c r="AD32" s="60"/>
      <c r="AE32" s="60"/>
      <c r="AF32" s="60"/>
      <c r="AG32" s="60"/>
      <c r="AH32" s="60"/>
    </row>
    <row r="33" spans="2:34" s="61" customFormat="1" ht="16.5" x14ac:dyDescent="0.25">
      <c r="B33" s="57"/>
      <c r="C33" s="58"/>
      <c r="D33" s="58"/>
      <c r="E33" s="58"/>
      <c r="F33" s="58"/>
      <c r="G33" s="58"/>
      <c r="H33" s="58"/>
      <c r="I33" s="57"/>
      <c r="J33" s="58"/>
      <c r="K33" s="57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62"/>
      <c r="AD33" s="60"/>
      <c r="AE33" s="60"/>
      <c r="AF33" s="60"/>
      <c r="AG33" s="60"/>
      <c r="AH33" s="60"/>
    </row>
    <row r="34" spans="2:34" s="61" customFormat="1" ht="16.5" x14ac:dyDescent="0.25">
      <c r="B34" s="57"/>
      <c r="C34" s="58"/>
      <c r="D34" s="58"/>
      <c r="E34" s="58"/>
      <c r="F34" s="58"/>
      <c r="G34" s="58"/>
      <c r="H34" s="58"/>
      <c r="I34" s="57"/>
      <c r="J34" s="58"/>
      <c r="K34" s="57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62"/>
      <c r="AD34" s="60"/>
      <c r="AE34" s="60"/>
      <c r="AF34" s="60"/>
      <c r="AG34" s="60"/>
      <c r="AH34" s="60"/>
    </row>
    <row r="35" spans="2:34" s="61" customFormat="1" ht="16.5" x14ac:dyDescent="0.25">
      <c r="B35" s="57"/>
      <c r="C35" s="58"/>
      <c r="D35" s="58"/>
      <c r="E35" s="58"/>
      <c r="F35" s="58"/>
      <c r="G35" s="58"/>
      <c r="H35" s="58"/>
      <c r="I35" s="57"/>
      <c r="J35" s="58"/>
      <c r="K35" s="57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62"/>
      <c r="AD35" s="60"/>
      <c r="AE35" s="60"/>
      <c r="AF35" s="60"/>
      <c r="AG35" s="60"/>
      <c r="AH35" s="60"/>
    </row>
    <row r="36" spans="2:34" s="61" customFormat="1" ht="16.5" x14ac:dyDescent="0.25">
      <c r="B36" s="57"/>
      <c r="C36" s="58"/>
      <c r="D36" s="58"/>
      <c r="E36" s="58"/>
      <c r="F36" s="58"/>
      <c r="G36" s="58"/>
      <c r="H36" s="58"/>
      <c r="I36" s="57"/>
      <c r="J36" s="58"/>
      <c r="K36" s="57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62"/>
      <c r="AD36" s="60"/>
      <c r="AE36" s="60"/>
      <c r="AF36" s="60"/>
      <c r="AG36" s="60"/>
      <c r="AH36" s="60"/>
    </row>
    <row r="37" spans="2:34" s="61" customFormat="1" ht="16.5" x14ac:dyDescent="0.25">
      <c r="B37" s="57"/>
      <c r="C37" s="58"/>
      <c r="D37" s="58"/>
      <c r="E37" s="58"/>
      <c r="F37" s="58"/>
      <c r="G37" s="58"/>
      <c r="H37" s="58"/>
      <c r="I37" s="57"/>
      <c r="J37" s="58"/>
      <c r="K37" s="57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63"/>
      <c r="Y37" s="63"/>
      <c r="Z37" s="63"/>
      <c r="AA37" s="63"/>
      <c r="AB37" s="63"/>
      <c r="AC37" s="64"/>
      <c r="AD37" s="60"/>
      <c r="AE37" s="60"/>
      <c r="AF37" s="60"/>
      <c r="AG37" s="60"/>
      <c r="AH37" s="60"/>
    </row>
    <row r="38" spans="2:34" s="61" customFormat="1" ht="58.5" customHeight="1" x14ac:dyDescent="0.25">
      <c r="B38" s="65"/>
      <c r="C38" s="66"/>
      <c r="D38" s="66"/>
      <c r="E38" s="66"/>
      <c r="F38" s="66"/>
      <c r="G38" s="67"/>
      <c r="H38" s="68"/>
      <c r="I38" s="69"/>
      <c r="J38" s="70"/>
      <c r="K38" s="71"/>
      <c r="L38" s="72"/>
      <c r="M38" s="72"/>
      <c r="N38" s="72"/>
      <c r="O38" s="72"/>
      <c r="P38" s="72"/>
      <c r="Q38" s="72"/>
      <c r="R38" s="72"/>
      <c r="S38" s="72"/>
      <c r="T38" s="73"/>
      <c r="U38" s="73"/>
      <c r="V38" s="73"/>
      <c r="W38" s="73"/>
      <c r="X38" s="74"/>
      <c r="Y38" s="74"/>
      <c r="Z38" s="74"/>
      <c r="AA38" s="74"/>
      <c r="AB38" s="74"/>
      <c r="AC38" s="74"/>
      <c r="AD38" s="74"/>
      <c r="AE38" s="74"/>
      <c r="AF38" s="74"/>
      <c r="AG38" s="74"/>
    </row>
    <row r="39" spans="2:34" s="61" customFormat="1" ht="16.5" customHeight="1" x14ac:dyDescent="0.25">
      <c r="B39" s="75"/>
      <c r="C39" s="76" t="s">
        <v>85</v>
      </c>
      <c r="D39" s="76"/>
      <c r="E39" s="76"/>
      <c r="F39" s="76"/>
      <c r="G39" s="77"/>
      <c r="H39" s="77"/>
      <c r="I39" s="77"/>
      <c r="J39" s="70"/>
      <c r="K39" s="70"/>
      <c r="L39" s="78" t="s">
        <v>86</v>
      </c>
      <c r="M39" s="78"/>
      <c r="N39" s="78"/>
      <c r="O39" s="78"/>
      <c r="P39" s="78"/>
      <c r="Q39" s="78"/>
      <c r="R39" s="78"/>
      <c r="S39" s="78"/>
      <c r="T39" s="77"/>
      <c r="U39" s="77"/>
      <c r="V39" s="77"/>
      <c r="W39" s="77"/>
      <c r="X39" s="76" t="s">
        <v>87</v>
      </c>
      <c r="Y39" s="76"/>
      <c r="Z39" s="76"/>
      <c r="AA39" s="76"/>
      <c r="AB39" s="76"/>
      <c r="AC39" s="76"/>
      <c r="AD39" s="76"/>
      <c r="AE39" s="76"/>
      <c r="AF39" s="76"/>
      <c r="AG39" s="76"/>
      <c r="AH39" s="77"/>
    </row>
    <row r="40" spans="2:34" s="48" customFormat="1" ht="15" customHeight="1" x14ac:dyDescent="0.25"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80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</row>
    <row r="41" spans="2:34" s="48" customFormat="1" x14ac:dyDescent="0.25"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80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</row>
    <row r="42" spans="2:34" s="48" customFormat="1" x14ac:dyDescent="0.25"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80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</row>
    <row r="43" spans="2:34" s="48" customFormat="1" x14ac:dyDescent="0.25"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</row>
    <row r="44" spans="2:34" s="48" customFormat="1" x14ac:dyDescent="0.25"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</row>
    <row r="45" spans="2:34" s="48" customFormat="1" x14ac:dyDescent="0.25"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</row>
    <row r="46" spans="2:34" s="48" customFormat="1" x14ac:dyDescent="0.25"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</row>
    <row r="47" spans="2:34" s="48" customFormat="1" x14ac:dyDescent="0.25"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</row>
    <row r="48" spans="2:34" s="48" customFormat="1" x14ac:dyDescent="0.25"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</row>
    <row r="49" spans="2:29" s="48" customFormat="1" x14ac:dyDescent="0.25"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</row>
    <row r="50" spans="2:29" s="48" customFormat="1" x14ac:dyDescent="0.25"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</row>
    <row r="51" spans="2:29" s="48" customFormat="1" x14ac:dyDescent="0.25"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</row>
    <row r="52" spans="2:29" s="48" customFormat="1" x14ac:dyDescent="0.25"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</row>
    <row r="53" spans="2:29" s="48" customFormat="1" x14ac:dyDescent="0.25"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</row>
    <row r="54" spans="2:29" s="48" customFormat="1" x14ac:dyDescent="0.25"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</row>
    <row r="55" spans="2:29" s="48" customFormat="1" x14ac:dyDescent="0.25"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</row>
    <row r="56" spans="2:29" s="48" customFormat="1" x14ac:dyDescent="0.25"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</row>
    <row r="57" spans="2:29" s="48" customFormat="1" x14ac:dyDescent="0.25"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</row>
    <row r="58" spans="2:29" s="48" customFormat="1" x14ac:dyDescent="0.25"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</row>
    <row r="59" spans="2:29" s="48" customFormat="1" x14ac:dyDescent="0.25"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</row>
    <row r="60" spans="2:29" s="48" customFormat="1" x14ac:dyDescent="0.25"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</row>
    <row r="61" spans="2:29" s="48" customFormat="1" x14ac:dyDescent="0.25"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</row>
    <row r="62" spans="2:29" s="48" customFormat="1" x14ac:dyDescent="0.25"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</row>
    <row r="63" spans="2:29" s="48" customFormat="1" x14ac:dyDescent="0.25"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</row>
    <row r="64" spans="2:29" s="48" customFormat="1" x14ac:dyDescent="0.25"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</row>
    <row r="65" spans="2:29" s="48" customFormat="1" x14ac:dyDescent="0.25"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</row>
    <row r="66" spans="2:29" s="48" customFormat="1" x14ac:dyDescent="0.25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</row>
    <row r="67" spans="2:29" s="48" customFormat="1" x14ac:dyDescent="0.25"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</row>
    <row r="68" spans="2:29" s="48" customFormat="1" x14ac:dyDescent="0.25"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</row>
    <row r="69" spans="2:29" s="48" customFormat="1" x14ac:dyDescent="0.25"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</row>
    <row r="70" spans="2:29" s="48" customFormat="1" x14ac:dyDescent="0.25"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</row>
    <row r="71" spans="2:29" s="48" customFormat="1" x14ac:dyDescent="0.25"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</row>
    <row r="72" spans="2:29" s="48" customFormat="1" x14ac:dyDescent="0.25"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</row>
    <row r="73" spans="2:29" s="48" customFormat="1" x14ac:dyDescent="0.25"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</row>
    <row r="74" spans="2:29" s="48" customFormat="1" x14ac:dyDescent="0.25"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</row>
    <row r="75" spans="2:29" s="48" customFormat="1" x14ac:dyDescent="0.25"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</row>
    <row r="76" spans="2:29" s="48" customFormat="1" x14ac:dyDescent="0.25"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</row>
    <row r="77" spans="2:29" s="48" customFormat="1" x14ac:dyDescent="0.25"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</row>
    <row r="78" spans="2:29" s="48" customFormat="1" x14ac:dyDescent="0.25"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</row>
    <row r="79" spans="2:29" s="48" customFormat="1" x14ac:dyDescent="0.25"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</row>
    <row r="80" spans="2:29" s="48" customFormat="1" x14ac:dyDescent="0.25"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</row>
    <row r="81" spans="2:29" s="48" customFormat="1" x14ac:dyDescent="0.25"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</row>
    <row r="82" spans="2:29" s="48" customFormat="1" x14ac:dyDescent="0.25"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</row>
    <row r="83" spans="2:29" s="48" customFormat="1" x14ac:dyDescent="0.25"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</row>
    <row r="84" spans="2:29" s="48" customFormat="1" x14ac:dyDescent="0.25"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</row>
    <row r="85" spans="2:29" s="48" customFormat="1" x14ac:dyDescent="0.25"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</row>
    <row r="86" spans="2:29" s="48" customFormat="1" x14ac:dyDescent="0.25"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</row>
    <row r="87" spans="2:29" s="48" customFormat="1" x14ac:dyDescent="0.25"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</row>
    <row r="88" spans="2:29" s="48" customFormat="1" x14ac:dyDescent="0.25"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</row>
    <row r="89" spans="2:29" s="48" customFormat="1" x14ac:dyDescent="0.25"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</row>
    <row r="90" spans="2:29" s="48" customFormat="1" x14ac:dyDescent="0.25"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</row>
    <row r="91" spans="2:29" s="48" customFormat="1" x14ac:dyDescent="0.25"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</row>
    <row r="92" spans="2:29" s="48" customFormat="1" x14ac:dyDescent="0.25"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</row>
    <row r="93" spans="2:29" s="48" customFormat="1" x14ac:dyDescent="0.25"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</row>
  </sheetData>
  <mergeCells count="71">
    <mergeCell ref="AG18:AG19"/>
    <mergeCell ref="AH18:AH19"/>
    <mergeCell ref="C38:F38"/>
    <mergeCell ref="L38:S38"/>
    <mergeCell ref="X38:AG38"/>
    <mergeCell ref="C39:F39"/>
    <mergeCell ref="L39:S39"/>
    <mergeCell ref="X39:AG39"/>
    <mergeCell ref="Y18:Z18"/>
    <mergeCell ref="AA18:AB18"/>
    <mergeCell ref="AC18:AC19"/>
    <mergeCell ref="AD18:AD19"/>
    <mergeCell ref="AE18:AE19"/>
    <mergeCell ref="AF18:AF19"/>
    <mergeCell ref="S18:S19"/>
    <mergeCell ref="T18:T19"/>
    <mergeCell ref="U18:U19"/>
    <mergeCell ref="V18:V19"/>
    <mergeCell ref="W18:W19"/>
    <mergeCell ref="X18:X19"/>
    <mergeCell ref="S17:T17"/>
    <mergeCell ref="U17:W17"/>
    <mergeCell ref="X17:AB17"/>
    <mergeCell ref="AC17:AE17"/>
    <mergeCell ref="AF17:AH17"/>
    <mergeCell ref="L18:L19"/>
    <mergeCell ref="M18:M19"/>
    <mergeCell ref="N18:N19"/>
    <mergeCell ref="O18:O19"/>
    <mergeCell ref="P18:P19"/>
    <mergeCell ref="I17:I19"/>
    <mergeCell ref="J17:J19"/>
    <mergeCell ref="K17:K19"/>
    <mergeCell ref="L17:M17"/>
    <mergeCell ref="N17:Q17"/>
    <mergeCell ref="R17:R19"/>
    <mergeCell ref="Q18:Q19"/>
    <mergeCell ref="X11:AB11"/>
    <mergeCell ref="M13:AC13"/>
    <mergeCell ref="M15:AC15"/>
    <mergeCell ref="B17:B19"/>
    <mergeCell ref="C17:C19"/>
    <mergeCell ref="D17:D19"/>
    <mergeCell ref="E17:E19"/>
    <mergeCell ref="F17:F19"/>
    <mergeCell ref="G17:G19"/>
    <mergeCell ref="H17:H19"/>
    <mergeCell ref="O9:W9"/>
    <mergeCell ref="AB9:AC9"/>
    <mergeCell ref="B10:C10"/>
    <mergeCell ref="D10:K10"/>
    <mergeCell ref="L10:N10"/>
    <mergeCell ref="O10:V10"/>
    <mergeCell ref="W10:AA10"/>
    <mergeCell ref="AB10:AH10"/>
    <mergeCell ref="D7:J7"/>
    <mergeCell ref="B8:C8"/>
    <mergeCell ref="D8:J8"/>
    <mergeCell ref="B9:C9"/>
    <mergeCell ref="D9:K9"/>
    <mergeCell ref="M9:N9"/>
    <mergeCell ref="B1:AH2"/>
    <mergeCell ref="B4:C4"/>
    <mergeCell ref="D4:J4"/>
    <mergeCell ref="L4:L9"/>
    <mergeCell ref="B5:C5"/>
    <mergeCell ref="D5:J5"/>
    <mergeCell ref="B6:C6"/>
    <mergeCell ref="D6:J6"/>
    <mergeCell ref="W6:AA8"/>
    <mergeCell ref="B7:C7"/>
  </mergeCells>
  <conditionalFormatting sqref="G20:G37">
    <cfRule type="expression" dxfId="35" priority="2">
      <formula>ISBLANK(G20)</formula>
    </cfRule>
  </conditionalFormatting>
  <conditionalFormatting sqref="K20">
    <cfRule type="cellIs" dxfId="34" priority="5" operator="equal">
      <formula>"Insertar N° de caja"</formula>
    </cfRule>
  </conditionalFormatting>
  <conditionalFormatting sqref="K29">
    <cfRule type="cellIs" dxfId="33" priority="4" operator="equal">
      <formula>"Insertar N° de caja"</formula>
    </cfRule>
  </conditionalFormatting>
  <conditionalFormatting sqref="K32:K33">
    <cfRule type="cellIs" dxfId="32" priority="3" operator="equal">
      <formula>"Insertar N° de caja"</formula>
    </cfRule>
  </conditionalFormatting>
  <conditionalFormatting sqref="K37">
    <cfRule type="cellIs" dxfId="31" priority="1" operator="equal">
      <formula>"Insertar N° de caja"</formula>
    </cfRule>
  </conditionalFormatting>
  <dataValidations count="1">
    <dataValidation type="list" allowBlank="1" showInputMessage="1" showErrorMessage="1" sqref="G16 G20:G37" xr:uid="{5B580B2F-FCD5-4668-A02D-420D3945872B}">
      <formula1>"Gestión, Trámite, Concentración"</formula1>
    </dataValidation>
  </dataValidations>
  <pageMargins left="0.7" right="0.7" top="0.75" bottom="0.75" header="0.3" footer="0.3"/>
  <pageSetup scale="32" fitToHeight="0" orientation="landscape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Mostrar">
                <anchor moveWithCells="1" sizeWithCells="1">
                  <from>
                    <xdr:col>1</xdr:col>
                    <xdr:colOff>57150</xdr:colOff>
                    <xdr:row>11</xdr:row>
                    <xdr:rowOff>19050</xdr:rowOff>
                  </from>
                  <to>
                    <xdr:col>2</xdr:col>
                    <xdr:colOff>2257425</xdr:colOff>
                    <xdr:row>14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Violeta Castro Ramirez</dc:creator>
  <cp:lastModifiedBy>Sandra Violeta Castro Ramirez</cp:lastModifiedBy>
  <cp:lastPrinted>2025-08-20T15:43:19Z</cp:lastPrinted>
  <dcterms:created xsi:type="dcterms:W3CDTF">2025-08-20T15:41:29Z</dcterms:created>
  <dcterms:modified xsi:type="dcterms:W3CDTF">2025-08-20T15:43:51Z</dcterms:modified>
</cp:coreProperties>
</file>